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7235" windowHeight="62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80" i="1" l="1"/>
  <c r="C68" i="1"/>
  <c r="C74" i="1"/>
  <c r="B74" i="1"/>
  <c r="B68" i="1"/>
  <c r="D77" i="1"/>
  <c r="D76" i="1"/>
  <c r="D75" i="1"/>
  <c r="D72" i="1"/>
  <c r="D71" i="1"/>
  <c r="D70" i="1"/>
  <c r="D69" i="1"/>
  <c r="B64" i="1"/>
  <c r="D74" i="1" l="1"/>
  <c r="D68" i="1"/>
  <c r="D58" i="1"/>
  <c r="B58" i="1"/>
  <c r="C58" i="1"/>
  <c r="B35" i="1"/>
  <c r="D35" i="1" s="1"/>
  <c r="B48" i="1"/>
  <c r="D48" i="1" s="1"/>
  <c r="D28" i="1"/>
  <c r="C28" i="1"/>
  <c r="B28" i="1"/>
  <c r="D26" i="1"/>
  <c r="D24" i="1"/>
  <c r="D22" i="1"/>
  <c r="D20" i="1"/>
  <c r="C20" i="1"/>
  <c r="B20" i="1"/>
  <c r="D18" i="1"/>
  <c r="D14" i="1"/>
  <c r="D12" i="1"/>
  <c r="D11" i="1"/>
  <c r="D9" i="1"/>
  <c r="D3" i="1"/>
  <c r="C9" i="1"/>
  <c r="B9" i="1"/>
  <c r="C3" i="1"/>
  <c r="B3" i="1"/>
  <c r="D54" i="1"/>
  <c r="D52" i="1"/>
  <c r="D51" i="1"/>
  <c r="C48" i="1"/>
  <c r="C54" i="1"/>
  <c r="B54" i="1"/>
  <c r="C52" i="1"/>
  <c r="B52" i="1"/>
  <c r="C51" i="1"/>
  <c r="B51" i="1"/>
  <c r="C35" i="1"/>
  <c r="D43" i="1"/>
  <c r="D41" i="1"/>
  <c r="D40" i="1"/>
  <c r="D39" i="1"/>
  <c r="D38" i="1"/>
  <c r="C43" i="1"/>
  <c r="B43" i="1"/>
  <c r="C41" i="1"/>
  <c r="B41" i="1"/>
  <c r="B39" i="1"/>
  <c r="C38" i="1"/>
  <c r="B38" i="1"/>
</calcChain>
</file>

<file path=xl/sharedStrings.xml><?xml version="1.0" encoding="utf-8"?>
<sst xmlns="http://schemas.openxmlformats.org/spreadsheetml/2006/main" count="63" uniqueCount="52">
  <si>
    <t>DITJEN REHABILITASI SOSIAL</t>
  </si>
  <si>
    <t>URAIAN</t>
  </si>
  <si>
    <t>Program : Rehabilitasi Sosial</t>
  </si>
  <si>
    <t>Anggaran</t>
  </si>
  <si>
    <t>Realisasi</t>
  </si>
  <si>
    <t>-Rehabilitasi sosial bagi penyandang</t>
  </si>
  <si>
    <t xml:space="preserve">     disabilitas                </t>
  </si>
  <si>
    <t>- Rehabilitasi Sosial lanjut usia</t>
  </si>
  <si>
    <t>- Rehabilitasi sosial anak</t>
  </si>
  <si>
    <t>- Rehabilitasi sosial korban penyalah</t>
  </si>
  <si>
    <t xml:space="preserve">   gunaan NAPZA</t>
  </si>
  <si>
    <t>- Rehabilitasi Sosial Tuna Sosial dan</t>
  </si>
  <si>
    <t xml:space="preserve">    korban perdagangan orang</t>
  </si>
  <si>
    <t>Kegiatan :</t>
  </si>
  <si>
    <t xml:space="preserve">Program : Pemberdayaan Sosial dan </t>
  </si>
  <si>
    <t xml:space="preserve">                    Penanggulangan Kemiskinan</t>
  </si>
  <si>
    <t>- Kepahlawanan,keperintisan,kesetia</t>
  </si>
  <si>
    <t>kawanan dan restorasi sosial</t>
  </si>
  <si>
    <t>- Pemberdayaan Sosial Perorangan,</t>
  </si>
  <si>
    <t>keluarga dan kelembagaan masyarakat</t>
  </si>
  <si>
    <t>- Pemberdayaan Komunitas Adat</t>
  </si>
  <si>
    <t xml:space="preserve">   Terpencil (KAT)</t>
  </si>
  <si>
    <t>-Laporan keuangan/kinerja/pembina-</t>
  </si>
  <si>
    <t xml:space="preserve">  an pegawai/kekayaan milik negara/</t>
  </si>
  <si>
    <t xml:space="preserve">  evaluasi/monitoring/publikasi dan</t>
  </si>
  <si>
    <t>pengembangan organisasi jamkesos</t>
  </si>
  <si>
    <t>- Lokasi kampung siaga bencana</t>
  </si>
  <si>
    <t>-Petugas perlindungan sosial korban bencana alam</t>
  </si>
  <si>
    <t xml:space="preserve">  yang telah mendapatkan bimbingan teknis</t>
  </si>
  <si>
    <t xml:space="preserve">  evaluasi/monitoring/publikasi dan pengembangan</t>
  </si>
  <si>
    <t xml:space="preserve">  organisasi bidang korban bencana alam</t>
  </si>
  <si>
    <t>- Dokumen perencanaan/program/anggaran bidang</t>
  </si>
  <si>
    <t xml:space="preserve">  korban bencana alam</t>
  </si>
  <si>
    <t>- Rekomendasi kajian pemetaan desa rawan bencana</t>
  </si>
  <si>
    <t>sosial</t>
  </si>
  <si>
    <t xml:space="preserve">- Petugas perlindungan sosial korban bencana sosial </t>
  </si>
  <si>
    <t xml:space="preserve">    yang telah mendapatkan bimbingan teknis</t>
  </si>
  <si>
    <t>korban bencana sosial</t>
  </si>
  <si>
    <t>JUMLAH</t>
  </si>
  <si>
    <t>Kegiatan : Asuransi Kesejahteraan Sosial</t>
  </si>
  <si>
    <t>output:</t>
  </si>
  <si>
    <t>Kegiatan : Perlindungan Sosial korban bencana alam</t>
  </si>
  <si>
    <t>output :</t>
  </si>
  <si>
    <t>Kegiatan : Perlindungan Sosial korban bencana sosial</t>
  </si>
  <si>
    <t>Program :Perlindungan dan jaminan sosial</t>
  </si>
  <si>
    <t>Total anggaran APBN</t>
  </si>
  <si>
    <t>Total Realisasi APBN</t>
  </si>
  <si>
    <t>Total Anggaran APBD</t>
  </si>
  <si>
    <t>Tota</t>
  </si>
  <si>
    <t>Belanja barang dan jasa</t>
  </si>
  <si>
    <t>APBD</t>
  </si>
  <si>
    <t>Belanja Modal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</si>
</sst>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5">
    <xf numFmtId="0" fontId="0" fillId="0" borderId="0" xfId="0"/>
    <xf numFmtId="41" fontId="0" fillId="0" borderId="0" xfId="1" applyFont="1"/>
    <xf numFmtId="0" fontId="0" fillId="0" borderId="0" xfId="0" applyAlignment="1">
      <alignment horizontal="center"/>
    </xf>
    <xf numFmtId="41" fontId="2" fillId="0" borderId="0" xfId="1" applyFont="1"/>
    <xf numFmtId="41" fontId="0" fillId="0" borderId="0" xfId="1" applyFont="1" applyAlignment="1">
      <alignment horizontal="center"/>
    </xf>
    <xf numFmtId="41" fontId="3" fillId="0" borderId="0" xfId="1" applyFont="1"/>
    <xf numFmtId="41" fontId="0" fillId="0" borderId="0" xfId="1" quotePrefix="1" applyFont="1"/>
    <xf numFmtId="0" fontId="3" fillId="0" borderId="0" xfId="0" applyFont="1"/>
    <xf numFmtId="41" fontId="4" fillId="0" borderId="0" xfId="1" applyFont="1"/>
    <xf numFmtId="41" fontId="5" fillId="0" borderId="0" xfId="1" applyFont="1"/>
    <xf numFmtId="3" fontId="6" fillId="0" borderId="0" xfId="0" applyNumberFormat="1" applyFont="1"/>
    <xf numFmtId="3" fontId="6" fillId="0" borderId="0" xfId="0" quotePrefix="1" applyNumberFormat="1" applyFont="1"/>
    <xf numFmtId="41" fontId="3" fillId="0" borderId="0" xfId="0" applyNumberFormat="1" applyFont="1"/>
    <xf numFmtId="41" fontId="4" fillId="0" borderId="0" xfId="1" quotePrefix="1" applyFont="1"/>
    <xf numFmtId="3" fontId="6" fillId="0" borderId="1" xfId="0" applyNumberFormat="1" applyFont="1" applyBorder="1"/>
    <xf numFmtId="41" fontId="0" fillId="0" borderId="1" xfId="1" applyFont="1" applyBorder="1"/>
    <xf numFmtId="0" fontId="0" fillId="0" borderId="1" xfId="0" applyBorder="1"/>
    <xf numFmtId="0" fontId="3" fillId="0" borderId="0" xfId="0" applyFont="1" applyAlignment="1">
      <alignment horizontal="left"/>
    </xf>
    <xf numFmtId="41" fontId="7" fillId="0" borderId="0" xfId="1" applyFont="1"/>
    <xf numFmtId="41" fontId="8" fillId="0" borderId="0" xfId="1" applyFont="1"/>
    <xf numFmtId="0" fontId="9" fillId="0" borderId="0" xfId="0" applyFont="1"/>
    <xf numFmtId="0" fontId="7" fillId="0" borderId="0" xfId="0" applyFont="1"/>
    <xf numFmtId="41" fontId="7" fillId="0" borderId="0" xfId="1" quotePrefix="1" applyFont="1"/>
    <xf numFmtId="41" fontId="7" fillId="0" borderId="0" xfId="1" applyFont="1" applyAlignment="1">
      <alignment horizontal="left"/>
    </xf>
    <xf numFmtId="0" fontId="7" fillId="0" borderId="0" xfId="0" quotePrefix="1" applyFont="1"/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tabSelected="1" topLeftCell="A67" workbookViewId="0">
      <selection activeCell="C81" sqref="C81"/>
    </sheetView>
  </sheetViews>
  <sheetFormatPr defaultRowHeight="15" x14ac:dyDescent="0.25"/>
  <cols>
    <col min="1" max="1" width="47.42578125" customWidth="1"/>
    <col min="2" max="2" width="19.85546875" customWidth="1"/>
    <col min="3" max="3" width="18.140625" customWidth="1"/>
  </cols>
  <sheetData>
    <row r="1" spans="1:4" x14ac:dyDescent="0.25">
      <c r="A1" s="17" t="s">
        <v>44</v>
      </c>
      <c r="B1" s="17"/>
      <c r="C1" s="17"/>
    </row>
    <row r="2" spans="1:4" x14ac:dyDescent="0.25">
      <c r="A2" s="4" t="s">
        <v>1</v>
      </c>
      <c r="B2" s="2" t="s">
        <v>3</v>
      </c>
      <c r="C2" s="2" t="s">
        <v>4</v>
      </c>
    </row>
    <row r="3" spans="1:4" x14ac:dyDescent="0.25">
      <c r="A3" s="5" t="s">
        <v>39</v>
      </c>
      <c r="B3" s="12">
        <f>+B5</f>
        <v>84900000</v>
      </c>
      <c r="C3" s="12">
        <f>+C5</f>
        <v>40440000</v>
      </c>
      <c r="D3">
        <f>C3/B3*100</f>
        <v>47.632508833922259</v>
      </c>
    </row>
    <row r="4" spans="1:4" x14ac:dyDescent="0.25">
      <c r="A4" s="5" t="s">
        <v>40</v>
      </c>
    </row>
    <row r="5" spans="1:4" x14ac:dyDescent="0.25">
      <c r="A5" s="6" t="s">
        <v>22</v>
      </c>
      <c r="B5" s="1">
        <v>84900000</v>
      </c>
      <c r="C5" s="1">
        <v>40440000</v>
      </c>
    </row>
    <row r="6" spans="1:4" x14ac:dyDescent="0.25">
      <c r="A6" s="10" t="s">
        <v>23</v>
      </c>
      <c r="B6" s="1"/>
      <c r="C6" s="1"/>
    </row>
    <row r="7" spans="1:4" x14ac:dyDescent="0.25">
      <c r="A7" s="10" t="s">
        <v>24</v>
      </c>
      <c r="B7" s="1"/>
      <c r="C7" s="1"/>
    </row>
    <row r="8" spans="1:4" x14ac:dyDescent="0.25">
      <c r="A8" s="10" t="s">
        <v>25</v>
      </c>
      <c r="B8" s="1"/>
      <c r="C8" s="1"/>
    </row>
    <row r="9" spans="1:4" x14ac:dyDescent="0.25">
      <c r="A9" s="5" t="s">
        <v>41</v>
      </c>
      <c r="B9" s="5">
        <f>SUM(B11:B18)</f>
        <v>2723499000</v>
      </c>
      <c r="C9" s="5">
        <f>SUM(C11:C18)</f>
        <v>2312024000</v>
      </c>
      <c r="D9">
        <f>C9/B9*100</f>
        <v>84.891677948110129</v>
      </c>
    </row>
    <row r="10" spans="1:4" x14ac:dyDescent="0.25">
      <c r="A10" s="5" t="s">
        <v>42</v>
      </c>
      <c r="B10" s="1"/>
      <c r="C10" s="1"/>
    </row>
    <row r="11" spans="1:4" x14ac:dyDescent="0.25">
      <c r="A11" s="11" t="s">
        <v>26</v>
      </c>
      <c r="B11" s="1">
        <v>187390000</v>
      </c>
      <c r="C11" s="1">
        <v>186740000</v>
      </c>
      <c r="D11">
        <f>C11/B11*100</f>
        <v>99.65312983617055</v>
      </c>
    </row>
    <row r="12" spans="1:4" x14ac:dyDescent="0.25">
      <c r="A12" s="11" t="s">
        <v>27</v>
      </c>
      <c r="B12" s="1">
        <v>493800000</v>
      </c>
      <c r="C12" s="1">
        <v>493800000</v>
      </c>
      <c r="D12">
        <f>C12/B12*100</f>
        <v>100</v>
      </c>
    </row>
    <row r="13" spans="1:4" x14ac:dyDescent="0.25">
      <c r="A13" s="10" t="s">
        <v>28</v>
      </c>
      <c r="B13" s="1"/>
      <c r="C13" s="1"/>
    </row>
    <row r="14" spans="1:4" x14ac:dyDescent="0.25">
      <c r="A14" s="6" t="s">
        <v>22</v>
      </c>
      <c r="B14" s="1">
        <v>1996389000</v>
      </c>
      <c r="C14" s="1">
        <v>1585804000</v>
      </c>
      <c r="D14">
        <f>C14/B14*100</f>
        <v>79.433617396208859</v>
      </c>
    </row>
    <row r="15" spans="1:4" x14ac:dyDescent="0.25">
      <c r="A15" s="10" t="s">
        <v>23</v>
      </c>
      <c r="B15" s="1"/>
      <c r="C15" s="1"/>
    </row>
    <row r="16" spans="1:4" x14ac:dyDescent="0.25">
      <c r="A16" s="10" t="s">
        <v>29</v>
      </c>
      <c r="B16" s="1"/>
      <c r="C16" s="1"/>
    </row>
    <row r="17" spans="1:4" x14ac:dyDescent="0.25">
      <c r="A17" s="10" t="s">
        <v>30</v>
      </c>
      <c r="B17" s="1"/>
      <c r="C17" s="1"/>
    </row>
    <row r="18" spans="1:4" x14ac:dyDescent="0.25">
      <c r="A18" s="11" t="s">
        <v>31</v>
      </c>
      <c r="B18" s="1">
        <v>45920000</v>
      </c>
      <c r="C18" s="1">
        <v>45680000</v>
      </c>
      <c r="D18">
        <f>C18/B18*100</f>
        <v>99.477351916376307</v>
      </c>
    </row>
    <row r="19" spans="1:4" x14ac:dyDescent="0.25">
      <c r="A19" s="10" t="s">
        <v>32</v>
      </c>
      <c r="B19" s="1"/>
      <c r="C19" s="1"/>
    </row>
    <row r="20" spans="1:4" x14ac:dyDescent="0.25">
      <c r="A20" s="5" t="s">
        <v>43</v>
      </c>
      <c r="B20" s="5">
        <f>SUM(B22:B26)</f>
        <v>534898000</v>
      </c>
      <c r="C20" s="5">
        <f>SUM(C22:C26)</f>
        <v>527580000</v>
      </c>
      <c r="D20" s="7">
        <f>C20/B20*100</f>
        <v>98.631888696536535</v>
      </c>
    </row>
    <row r="21" spans="1:4" x14ac:dyDescent="0.25">
      <c r="A21" s="5" t="s">
        <v>42</v>
      </c>
      <c r="B21" s="1"/>
      <c r="C21" s="1"/>
    </row>
    <row r="22" spans="1:4" x14ac:dyDescent="0.25">
      <c r="A22" s="13" t="s">
        <v>33</v>
      </c>
      <c r="B22" s="1">
        <v>362706000</v>
      </c>
      <c r="C22" s="1">
        <v>357210000</v>
      </c>
      <c r="D22">
        <f>C22/B22*100</f>
        <v>98.484723164215652</v>
      </c>
    </row>
    <row r="23" spans="1:4" x14ac:dyDescent="0.25">
      <c r="A23" s="8" t="s">
        <v>34</v>
      </c>
      <c r="B23" s="1"/>
      <c r="C23" s="1"/>
    </row>
    <row r="24" spans="1:4" x14ac:dyDescent="0.25">
      <c r="A24" s="13" t="s">
        <v>35</v>
      </c>
      <c r="B24" s="1">
        <v>156112000</v>
      </c>
      <c r="C24" s="1">
        <v>154290000</v>
      </c>
      <c r="D24">
        <f>C24/B24*100</f>
        <v>98.832889207748281</v>
      </c>
    </row>
    <row r="25" spans="1:4" x14ac:dyDescent="0.25">
      <c r="A25" s="8" t="s">
        <v>36</v>
      </c>
      <c r="B25" s="1"/>
      <c r="C25" s="1"/>
    </row>
    <row r="26" spans="1:4" x14ac:dyDescent="0.25">
      <c r="A26" s="11" t="s">
        <v>31</v>
      </c>
      <c r="B26" s="1">
        <v>16080000</v>
      </c>
      <c r="C26" s="1">
        <v>16080000</v>
      </c>
      <c r="D26">
        <f>C26/B26*100</f>
        <v>100</v>
      </c>
    </row>
    <row r="27" spans="1:4" x14ac:dyDescent="0.25">
      <c r="A27" s="10" t="s">
        <v>37</v>
      </c>
      <c r="B27" s="1"/>
      <c r="C27" s="1"/>
    </row>
    <row r="28" spans="1:4" x14ac:dyDescent="0.25">
      <c r="A28" s="14" t="s">
        <v>38</v>
      </c>
      <c r="B28" s="15">
        <f>SUM(B3+B9+B20)</f>
        <v>3343297000</v>
      </c>
      <c r="C28" s="15">
        <f>SUM(C3+C9+C20)</f>
        <v>2880044000</v>
      </c>
      <c r="D28" s="16">
        <f>C28/B28*100</f>
        <v>86.143827485263799</v>
      </c>
    </row>
    <row r="29" spans="1:4" x14ac:dyDescent="0.25">
      <c r="A29" s="10"/>
      <c r="B29" s="1"/>
      <c r="C29" s="1"/>
    </row>
    <row r="30" spans="1:4" x14ac:dyDescent="0.25">
      <c r="A30" s="10"/>
      <c r="B30" s="1"/>
      <c r="C30" s="1"/>
    </row>
    <row r="31" spans="1:4" x14ac:dyDescent="0.25">
      <c r="A31" s="9"/>
    </row>
    <row r="32" spans="1:4" x14ac:dyDescent="0.25">
      <c r="A32" s="1" t="s">
        <v>0</v>
      </c>
    </row>
    <row r="33" spans="1:4" x14ac:dyDescent="0.25">
      <c r="A33" s="1"/>
    </row>
    <row r="34" spans="1:4" x14ac:dyDescent="0.25">
      <c r="A34" s="4" t="s">
        <v>1</v>
      </c>
      <c r="B34" s="2" t="s">
        <v>3</v>
      </c>
      <c r="C34" s="2" t="s">
        <v>4</v>
      </c>
    </row>
    <row r="35" spans="1:4" x14ac:dyDescent="0.25">
      <c r="A35" s="18" t="s">
        <v>2</v>
      </c>
      <c r="B35" s="19">
        <f>SUM(B38:B43)</f>
        <v>6845490000</v>
      </c>
      <c r="C35" s="19">
        <f>SUM(C38:C43)</f>
        <v>4955443940</v>
      </c>
      <c r="D35" s="20">
        <f>C35/B35*100</f>
        <v>72.389908392240727</v>
      </c>
    </row>
    <row r="36" spans="1:4" x14ac:dyDescent="0.25">
      <c r="A36" s="18" t="s">
        <v>13</v>
      </c>
      <c r="B36" s="18"/>
      <c r="C36" s="18"/>
      <c r="D36" s="21"/>
    </row>
    <row r="37" spans="1:4" x14ac:dyDescent="0.25">
      <c r="A37" s="22" t="s">
        <v>5</v>
      </c>
      <c r="B37" s="18"/>
      <c r="C37" s="18"/>
      <c r="D37" s="21"/>
    </row>
    <row r="38" spans="1:4" x14ac:dyDescent="0.25">
      <c r="A38" s="23" t="s">
        <v>6</v>
      </c>
      <c r="B38" s="18">
        <f>1455350000+487150000</f>
        <v>1942500000</v>
      </c>
      <c r="C38" s="18">
        <f>815376000+341460000</f>
        <v>1156836000</v>
      </c>
      <c r="D38" s="21">
        <f>C38/B38*100</f>
        <v>59.553976833976833</v>
      </c>
    </row>
    <row r="39" spans="1:4" x14ac:dyDescent="0.25">
      <c r="A39" s="22" t="s">
        <v>7</v>
      </c>
      <c r="B39" s="18">
        <f>624000000+740380000+43130000</f>
        <v>1407510000</v>
      </c>
      <c r="C39" s="18">
        <v>1098000000</v>
      </c>
      <c r="D39" s="21">
        <f>C39/B39*100</f>
        <v>78.01010294775881</v>
      </c>
    </row>
    <row r="40" spans="1:4" x14ac:dyDescent="0.25">
      <c r="A40" s="22" t="s">
        <v>8</v>
      </c>
      <c r="B40" s="18">
        <v>2886625000</v>
      </c>
      <c r="C40" s="18">
        <v>2219730440</v>
      </c>
      <c r="D40" s="21">
        <f>C40/B40*100</f>
        <v>76.897083618412509</v>
      </c>
    </row>
    <row r="41" spans="1:4" x14ac:dyDescent="0.25">
      <c r="A41" s="22" t="s">
        <v>9</v>
      </c>
      <c r="B41" s="18">
        <f>46200000+10000000+217375000+18100000+2180000</f>
        <v>293855000</v>
      </c>
      <c r="C41" s="18">
        <f>44160000+10000000+177225000+13000000+2180000</f>
        <v>246565000</v>
      </c>
      <c r="D41" s="21">
        <f>C41/B41*100</f>
        <v>83.907028976876347</v>
      </c>
    </row>
    <row r="42" spans="1:4" x14ac:dyDescent="0.25">
      <c r="A42" s="18" t="s">
        <v>10</v>
      </c>
      <c r="B42" s="18"/>
      <c r="C42" s="18"/>
      <c r="D42" s="21"/>
    </row>
    <row r="43" spans="1:4" x14ac:dyDescent="0.25">
      <c r="A43" s="22" t="s">
        <v>11</v>
      </c>
      <c r="B43" s="18">
        <f>260950000+40750000+13300000</f>
        <v>315000000</v>
      </c>
      <c r="C43" s="18">
        <f>210730000+15700000+7882500</f>
        <v>234312500</v>
      </c>
      <c r="D43" s="21">
        <f>C43/B43*100</f>
        <v>74.384920634920633</v>
      </c>
    </row>
    <row r="44" spans="1:4" x14ac:dyDescent="0.25">
      <c r="A44" s="18" t="s">
        <v>12</v>
      </c>
      <c r="B44" s="18"/>
      <c r="C44" s="18"/>
      <c r="D44" s="21"/>
    </row>
    <row r="45" spans="1:4" x14ac:dyDescent="0.25">
      <c r="B45" s="1"/>
      <c r="C45" s="1"/>
    </row>
    <row r="46" spans="1:4" x14ac:dyDescent="0.25">
      <c r="A46" s="4" t="s">
        <v>1</v>
      </c>
      <c r="B46" s="2" t="s">
        <v>3</v>
      </c>
      <c r="C46" s="2" t="s">
        <v>4</v>
      </c>
    </row>
    <row r="47" spans="1:4" x14ac:dyDescent="0.25">
      <c r="A47" t="s">
        <v>14</v>
      </c>
      <c r="B47" s="1"/>
      <c r="C47" s="1"/>
    </row>
    <row r="48" spans="1:4" x14ac:dyDescent="0.25">
      <c r="A48" t="s">
        <v>15</v>
      </c>
      <c r="B48" s="3">
        <f>SUM(B51:B54)</f>
        <v>3054738000</v>
      </c>
      <c r="C48" s="5">
        <f>SUM(C51:C54)</f>
        <v>1510554860</v>
      </c>
      <c r="D48" s="7">
        <f>C48/B48*100</f>
        <v>49.449571779969347</v>
      </c>
    </row>
    <row r="49" spans="1:4" x14ac:dyDescent="0.25">
      <c r="A49" t="s">
        <v>13</v>
      </c>
      <c r="B49" s="1"/>
      <c r="C49" s="1"/>
    </row>
    <row r="50" spans="1:4" x14ac:dyDescent="0.25">
      <c r="A50" s="24" t="s">
        <v>16</v>
      </c>
      <c r="B50" s="18"/>
      <c r="C50" s="18"/>
      <c r="D50" s="21"/>
    </row>
    <row r="51" spans="1:4" x14ac:dyDescent="0.25">
      <c r="A51" s="21" t="s">
        <v>17</v>
      </c>
      <c r="B51" s="18">
        <f>198600000+88070000+157000000</f>
        <v>443670000</v>
      </c>
      <c r="C51" s="18">
        <f>176767000+35360000+93800000</f>
        <v>305927000</v>
      </c>
      <c r="D51" s="21">
        <f>C51/B51*100</f>
        <v>68.953726869069357</v>
      </c>
    </row>
    <row r="52" spans="1:4" x14ac:dyDescent="0.25">
      <c r="A52" s="24" t="s">
        <v>18</v>
      </c>
      <c r="B52" s="18">
        <f>364110000+1564340000+79200000+58996000+97140000+84940000+35450000+47450000+25132000</f>
        <v>2356758000</v>
      </c>
      <c r="C52" s="18">
        <f>134070000+695810000+52040000+6000000+6000000+69210000+19132000</f>
        <v>982262000</v>
      </c>
      <c r="D52" s="21">
        <f>C52/B52*100</f>
        <v>41.678526178759121</v>
      </c>
    </row>
    <row r="53" spans="1:4" x14ac:dyDescent="0.25">
      <c r="A53" s="21" t="s">
        <v>19</v>
      </c>
      <c r="B53" s="18"/>
      <c r="C53" s="18"/>
      <c r="D53" s="21"/>
    </row>
    <row r="54" spans="1:4" x14ac:dyDescent="0.25">
      <c r="A54" s="24" t="s">
        <v>20</v>
      </c>
      <c r="B54" s="18">
        <f>227490000+26820000</f>
        <v>254310000</v>
      </c>
      <c r="C54" s="18">
        <f>205419560+16946300</f>
        <v>222365860</v>
      </c>
      <c r="D54" s="21">
        <f>C54/B54*100</f>
        <v>87.43889740867445</v>
      </c>
    </row>
    <row r="55" spans="1:4" x14ac:dyDescent="0.25">
      <c r="A55" s="21" t="s">
        <v>21</v>
      </c>
      <c r="B55" s="18"/>
      <c r="C55" s="18"/>
      <c r="D55" s="21"/>
    </row>
    <row r="56" spans="1:4" x14ac:dyDescent="0.25">
      <c r="B56" s="1"/>
      <c r="C56" s="1"/>
    </row>
    <row r="57" spans="1:4" x14ac:dyDescent="0.25">
      <c r="B57" s="1" t="s">
        <v>45</v>
      </c>
      <c r="C57" s="1" t="s">
        <v>46</v>
      </c>
    </row>
    <row r="58" spans="1:4" x14ac:dyDescent="0.25">
      <c r="B58" s="1">
        <f>B28+B35+B48</f>
        <v>13243525000</v>
      </c>
      <c r="C58" s="1">
        <f>C28+C35+C48</f>
        <v>9346042800</v>
      </c>
      <c r="D58">
        <f>C58/B58*100</f>
        <v>70.570658491602501</v>
      </c>
    </row>
    <row r="59" spans="1:4" x14ac:dyDescent="0.25">
      <c r="B59" s="1"/>
      <c r="C59" s="1"/>
    </row>
    <row r="60" spans="1:4" x14ac:dyDescent="0.25">
      <c r="B60" s="1" t="s">
        <v>47</v>
      </c>
      <c r="C60" s="1" t="s">
        <v>48</v>
      </c>
    </row>
    <row r="61" spans="1:4" x14ac:dyDescent="0.25">
      <c r="B61" s="1">
        <v>32989700000</v>
      </c>
      <c r="C61" s="1"/>
    </row>
    <row r="62" spans="1:4" x14ac:dyDescent="0.25">
      <c r="B62" s="1"/>
      <c r="C62" s="1"/>
    </row>
    <row r="63" spans="1:4" x14ac:dyDescent="0.25">
      <c r="B63" s="1"/>
      <c r="C63" s="1"/>
    </row>
    <row r="64" spans="1:4" x14ac:dyDescent="0.25">
      <c r="A64" t="s">
        <v>50</v>
      </c>
      <c r="B64" s="1">
        <f>SUM(B65:B66)</f>
        <v>32989700000</v>
      </c>
      <c r="C64" s="1"/>
    </row>
    <row r="65" spans="1:4" x14ac:dyDescent="0.25">
      <c r="A65" t="s">
        <v>49</v>
      </c>
      <c r="B65" s="1">
        <v>25819650000</v>
      </c>
      <c r="C65" s="1"/>
    </row>
    <row r="66" spans="1:4" x14ac:dyDescent="0.25">
      <c r="A66" t="s">
        <v>51</v>
      </c>
      <c r="B66" s="1">
        <v>7170050000</v>
      </c>
      <c r="C66" s="1"/>
    </row>
    <row r="67" spans="1:4" x14ac:dyDescent="0.25">
      <c r="B67" s="1"/>
      <c r="C67" s="1"/>
    </row>
    <row r="68" spans="1:4" x14ac:dyDescent="0.25">
      <c r="B68" s="5">
        <f>SUM(B69:B72)</f>
        <v>983880000</v>
      </c>
      <c r="C68" s="5">
        <f>SUM(C69:C72)</f>
        <v>712297600</v>
      </c>
      <c r="D68" s="21">
        <f t="shared" ref="D68:D72" si="0">C68/B68*100</f>
        <v>72.396796357279342</v>
      </c>
    </row>
    <row r="69" spans="1:4" x14ac:dyDescent="0.25">
      <c r="B69" s="1">
        <v>494380000</v>
      </c>
      <c r="C69" s="1">
        <v>326750000</v>
      </c>
      <c r="D69" s="21">
        <f t="shared" si="0"/>
        <v>66.092884016343703</v>
      </c>
    </row>
    <row r="70" spans="1:4" x14ac:dyDescent="0.25">
      <c r="B70" s="1">
        <v>457480000</v>
      </c>
      <c r="C70" s="1">
        <v>371006000</v>
      </c>
      <c r="D70" s="21">
        <f t="shared" si="0"/>
        <v>81.097752907230912</v>
      </c>
    </row>
    <row r="71" spans="1:4" x14ac:dyDescent="0.25">
      <c r="B71" s="1">
        <v>30420000</v>
      </c>
      <c r="C71" s="1">
        <v>12941600</v>
      </c>
      <c r="D71" s="21">
        <f t="shared" si="0"/>
        <v>42.543063773833005</v>
      </c>
    </row>
    <row r="72" spans="1:4" x14ac:dyDescent="0.25">
      <c r="B72" s="1">
        <v>1600000</v>
      </c>
      <c r="C72" s="1">
        <v>1600000</v>
      </c>
      <c r="D72" s="21">
        <f t="shared" si="0"/>
        <v>100</v>
      </c>
    </row>
    <row r="73" spans="1:4" x14ac:dyDescent="0.25">
      <c r="B73" s="1"/>
      <c r="C73" s="1"/>
    </row>
    <row r="74" spans="1:4" x14ac:dyDescent="0.25">
      <c r="B74" s="5">
        <f>SUM(B75:B78)</f>
        <v>539490000</v>
      </c>
      <c r="C74" s="5">
        <f>SUM(C75:C78)</f>
        <v>402580000</v>
      </c>
      <c r="D74" s="21">
        <f t="shared" ref="D74:D80" si="1">C74/B74*100</f>
        <v>74.622328495430864</v>
      </c>
    </row>
    <row r="75" spans="1:4" x14ac:dyDescent="0.25">
      <c r="B75" s="1">
        <v>1000000</v>
      </c>
      <c r="C75" s="1">
        <v>1000000</v>
      </c>
      <c r="D75" s="21">
        <f t="shared" si="1"/>
        <v>100</v>
      </c>
    </row>
    <row r="76" spans="1:4" x14ac:dyDescent="0.25">
      <c r="B76" s="1">
        <v>309285000</v>
      </c>
      <c r="C76" s="1">
        <v>206665000</v>
      </c>
      <c r="D76" s="21">
        <f t="shared" si="1"/>
        <v>66.820246698029322</v>
      </c>
    </row>
    <row r="77" spans="1:4" x14ac:dyDescent="0.25">
      <c r="B77" s="1">
        <v>229205000</v>
      </c>
      <c r="C77" s="1">
        <v>194915000</v>
      </c>
      <c r="D77" s="21">
        <f t="shared" si="1"/>
        <v>85.039593377107821</v>
      </c>
    </row>
    <row r="78" spans="1:4" x14ac:dyDescent="0.25">
      <c r="B78" s="1">
        <v>0</v>
      </c>
      <c r="C78" s="1">
        <v>0</v>
      </c>
      <c r="D78" s="21"/>
    </row>
    <row r="79" spans="1:4" x14ac:dyDescent="0.25">
      <c r="B79" s="1"/>
      <c r="C79" s="1"/>
    </row>
    <row r="80" spans="1:4" x14ac:dyDescent="0.25">
      <c r="B80" s="1">
        <v>3054378000</v>
      </c>
      <c r="C80" s="1">
        <v>1510554860</v>
      </c>
      <c r="D80" s="21">
        <f t="shared" si="1"/>
        <v>49.455400084730833</v>
      </c>
    </row>
    <row r="81" spans="2:3" x14ac:dyDescent="0.25">
      <c r="B81" s="1"/>
      <c r="C81" s="1"/>
    </row>
    <row r="82" spans="2:3" x14ac:dyDescent="0.25">
      <c r="B82" s="1"/>
      <c r="C82" s="1"/>
    </row>
    <row r="83" spans="2:3" x14ac:dyDescent="0.25">
      <c r="B83" s="1"/>
      <c r="C83" s="1"/>
    </row>
    <row r="84" spans="2:3" x14ac:dyDescent="0.25">
      <c r="B84" s="1"/>
      <c r="C84" s="1"/>
    </row>
    <row r="85" spans="2:3" x14ac:dyDescent="0.25">
      <c r="B85" s="1"/>
      <c r="C85" s="1"/>
    </row>
    <row r="86" spans="2:3" x14ac:dyDescent="0.25">
      <c r="B86" s="1"/>
      <c r="C86" s="1"/>
    </row>
    <row r="87" spans="2:3" x14ac:dyDescent="0.25">
      <c r="B87" s="1"/>
      <c r="C87" s="1"/>
    </row>
    <row r="88" spans="2:3" x14ac:dyDescent="0.25">
      <c r="B88" s="1"/>
      <c r="C88" s="1"/>
    </row>
    <row r="89" spans="2:3" x14ac:dyDescent="0.25">
      <c r="B89" s="1"/>
      <c r="C89" s="1"/>
    </row>
    <row r="90" spans="2:3" x14ac:dyDescent="0.25">
      <c r="B90" s="1"/>
      <c r="C90" s="1"/>
    </row>
    <row r="91" spans="2:3" x14ac:dyDescent="0.25">
      <c r="B91" s="1"/>
      <c r="C91" s="1"/>
    </row>
    <row r="92" spans="2:3" x14ac:dyDescent="0.25">
      <c r="B92" s="1"/>
      <c r="C92" s="1"/>
    </row>
    <row r="93" spans="2:3" x14ac:dyDescent="0.25">
      <c r="B93" s="1"/>
      <c r="C93" s="1"/>
    </row>
    <row r="94" spans="2:3" x14ac:dyDescent="0.25">
      <c r="B94" s="1"/>
      <c r="C94" s="1"/>
    </row>
    <row r="95" spans="2:3" x14ac:dyDescent="0.25">
      <c r="B95" s="1"/>
      <c r="C95" s="1"/>
    </row>
    <row r="96" spans="2:3" x14ac:dyDescent="0.25">
      <c r="B96" s="1"/>
      <c r="C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  <c r="C99" s="1"/>
    </row>
    <row r="100" spans="2:3" x14ac:dyDescent="0.25">
      <c r="B100" s="1"/>
      <c r="C100" s="1"/>
    </row>
    <row r="101" spans="2:3" x14ac:dyDescent="0.25">
      <c r="B101" s="1"/>
      <c r="C101" s="1"/>
    </row>
    <row r="102" spans="2:3" x14ac:dyDescent="0.25">
      <c r="B102" s="1"/>
      <c r="C102" s="1"/>
    </row>
    <row r="103" spans="2:3" x14ac:dyDescent="0.25">
      <c r="B103" s="1"/>
      <c r="C103" s="1"/>
    </row>
    <row r="104" spans="2:3" x14ac:dyDescent="0.25">
      <c r="B104" s="1"/>
      <c r="C104" s="1"/>
    </row>
    <row r="105" spans="2:3" x14ac:dyDescent="0.25">
      <c r="B105" s="1"/>
      <c r="C105" s="1"/>
    </row>
    <row r="106" spans="2:3" x14ac:dyDescent="0.25">
      <c r="B106" s="1"/>
      <c r="C106" s="1"/>
    </row>
    <row r="107" spans="2:3" x14ac:dyDescent="0.25">
      <c r="B107" s="1"/>
      <c r="C107" s="1"/>
    </row>
    <row r="108" spans="2:3" x14ac:dyDescent="0.25">
      <c r="B108" s="1"/>
      <c r="C108" s="1"/>
    </row>
    <row r="109" spans="2:3" x14ac:dyDescent="0.25">
      <c r="B109" s="1"/>
      <c r="C109" s="1"/>
    </row>
    <row r="110" spans="2:3" x14ac:dyDescent="0.25">
      <c r="B110" s="1"/>
      <c r="C110" s="1"/>
    </row>
    <row r="111" spans="2:3" x14ac:dyDescent="0.25">
      <c r="B111" s="1"/>
      <c r="C111" s="1"/>
    </row>
    <row r="112" spans="2:3" x14ac:dyDescent="0.25">
      <c r="B112" s="1"/>
      <c r="C112" s="1"/>
    </row>
    <row r="113" spans="2:3" x14ac:dyDescent="0.25">
      <c r="B113" s="1"/>
      <c r="C113" s="1"/>
    </row>
    <row r="114" spans="2:3" x14ac:dyDescent="0.25">
      <c r="B114" s="1"/>
      <c r="C114" s="1"/>
    </row>
    <row r="115" spans="2:3" x14ac:dyDescent="0.25">
      <c r="B115" s="1"/>
      <c r="C115" s="1"/>
    </row>
    <row r="116" spans="2:3" x14ac:dyDescent="0.25">
      <c r="B116" s="1"/>
      <c r="C116" s="1"/>
    </row>
    <row r="117" spans="2:3" x14ac:dyDescent="0.25">
      <c r="B117" s="1"/>
      <c r="C117" s="1"/>
    </row>
    <row r="118" spans="2:3" x14ac:dyDescent="0.25">
      <c r="B118" s="1"/>
      <c r="C118" s="1"/>
    </row>
    <row r="119" spans="2:3" x14ac:dyDescent="0.25">
      <c r="B119" s="1"/>
      <c r="C119" s="1"/>
    </row>
    <row r="120" spans="2:3" x14ac:dyDescent="0.25">
      <c r="B120" s="1"/>
      <c r="C120" s="1"/>
    </row>
    <row r="121" spans="2:3" x14ac:dyDescent="0.25">
      <c r="B121" s="1"/>
      <c r="C121" s="1"/>
    </row>
    <row r="122" spans="2:3" x14ac:dyDescent="0.25">
      <c r="B122" s="1"/>
      <c r="C122" s="1"/>
    </row>
    <row r="123" spans="2:3" x14ac:dyDescent="0.25">
      <c r="B123" s="1"/>
      <c r="C123" s="1"/>
    </row>
    <row r="124" spans="2:3" x14ac:dyDescent="0.25">
      <c r="B124" s="1"/>
      <c r="C124" s="1"/>
    </row>
    <row r="125" spans="2:3" x14ac:dyDescent="0.25">
      <c r="B125" s="1"/>
      <c r="C125" s="1"/>
    </row>
    <row r="126" spans="2:3" x14ac:dyDescent="0.25">
      <c r="B126" s="1"/>
      <c r="C126" s="1"/>
    </row>
    <row r="127" spans="2:3" x14ac:dyDescent="0.25">
      <c r="B127" s="1"/>
      <c r="C127" s="1"/>
    </row>
    <row r="128" spans="2:3" x14ac:dyDescent="0.25">
      <c r="B128" s="1"/>
      <c r="C128" s="1"/>
    </row>
    <row r="129" spans="2:3" x14ac:dyDescent="0.25">
      <c r="B129" s="1"/>
      <c r="C129" s="1"/>
    </row>
    <row r="130" spans="2:3" x14ac:dyDescent="0.25">
      <c r="B130" s="1"/>
      <c r="C130" s="1"/>
    </row>
    <row r="131" spans="2:3" x14ac:dyDescent="0.25">
      <c r="B131" s="1"/>
      <c r="C131" s="1"/>
    </row>
    <row r="132" spans="2:3" x14ac:dyDescent="0.25">
      <c r="B132" s="1"/>
      <c r="C132" s="1"/>
    </row>
    <row r="133" spans="2:3" x14ac:dyDescent="0.25">
      <c r="B133" s="1"/>
      <c r="C133" s="1"/>
    </row>
    <row r="134" spans="2:3" x14ac:dyDescent="0.25">
      <c r="B134" s="1"/>
      <c r="C134" s="1"/>
    </row>
    <row r="135" spans="2:3" x14ac:dyDescent="0.25">
      <c r="B135" s="1"/>
      <c r="C135" s="1"/>
    </row>
    <row r="136" spans="2:3" x14ac:dyDescent="0.25">
      <c r="B136" s="1"/>
      <c r="C136" s="1"/>
    </row>
    <row r="137" spans="2:3" x14ac:dyDescent="0.25">
      <c r="B137" s="1"/>
      <c r="C137" s="1"/>
    </row>
    <row r="138" spans="2:3" x14ac:dyDescent="0.25">
      <c r="B138" s="1"/>
      <c r="C138" s="1"/>
    </row>
    <row r="139" spans="2:3" x14ac:dyDescent="0.25">
      <c r="B139" s="1"/>
      <c r="C139" s="1"/>
    </row>
    <row r="140" spans="2:3" x14ac:dyDescent="0.25">
      <c r="B140" s="1"/>
      <c r="C140" s="1"/>
    </row>
    <row r="141" spans="2:3" x14ac:dyDescent="0.25">
      <c r="B141" s="1"/>
      <c r="C141" s="1"/>
    </row>
    <row r="142" spans="2:3" x14ac:dyDescent="0.25">
      <c r="B142" s="1"/>
      <c r="C142" s="1"/>
    </row>
    <row r="143" spans="2:3" x14ac:dyDescent="0.25">
      <c r="B143" s="1"/>
      <c r="C143" s="1"/>
    </row>
    <row r="144" spans="2:3" x14ac:dyDescent="0.25">
      <c r="B144" s="1"/>
      <c r="C144" s="1"/>
    </row>
    <row r="145" spans="2:3" x14ac:dyDescent="0.25">
      <c r="B145" s="1"/>
      <c r="C145" s="1"/>
    </row>
    <row r="146" spans="2:3" x14ac:dyDescent="0.25">
      <c r="B146" s="1"/>
      <c r="C146" s="1"/>
    </row>
    <row r="147" spans="2:3" x14ac:dyDescent="0.25">
      <c r="B147" s="1"/>
      <c r="C147" s="1"/>
    </row>
    <row r="148" spans="2:3" x14ac:dyDescent="0.25">
      <c r="B148" s="1"/>
      <c r="C148" s="1"/>
    </row>
    <row r="149" spans="2:3" x14ac:dyDescent="0.25">
      <c r="B149" s="1"/>
      <c r="C149" s="1"/>
    </row>
    <row r="150" spans="2:3" x14ac:dyDescent="0.25">
      <c r="B150" s="1"/>
      <c r="C150" s="1"/>
    </row>
    <row r="151" spans="2:3" x14ac:dyDescent="0.25">
      <c r="B151" s="1"/>
      <c r="C151" s="1"/>
    </row>
  </sheetData>
  <mergeCells count="1">
    <mergeCell ref="A1:C1"/>
  </mergeCells>
  <pageMargins left="0.7" right="0.7" top="0.75" bottom="0.75" header="0.3" footer="0.3"/>
  <pageSetup paperSize="256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2016-11-15T00:48:18Z</dcterms:created>
  <dcterms:modified xsi:type="dcterms:W3CDTF">2016-11-16T05:00:04Z</dcterms:modified>
</cp:coreProperties>
</file>